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rrylgray/Documents/"/>
    </mc:Choice>
  </mc:AlternateContent>
  <xr:revisionPtr revIDLastSave="0" documentId="8_{7B406A3B-009F-054E-8483-F466094DCF7C}" xr6:coauthVersionLast="47" xr6:coauthVersionMax="47" xr10:uidLastSave="{00000000-0000-0000-0000-000000000000}"/>
  <workbookProtection workbookAlgorithmName="SHA-512" workbookHashValue="KrOtXxnSyo8NbjN/1mQ2Nenbzw1GZVhDx6wYfNh9Zn5vCSG5fp9Gxe885KvgNwxjEi3Z4kwPWwtDGQobppYj7Q==" workbookSaltValue="gyUviUNH+QA6gIXTkwQZKA==" workbookSpinCount="100000" lockStructure="1"/>
  <bookViews>
    <workbookView showSheetTabs="0" xWindow="0" yWindow="600" windowWidth="38400" windowHeight="21000" xr2:uid="{6D596714-912C-44F4-94CC-52BC2C90E290}"/>
  </bookViews>
  <sheets>
    <sheet name="Calculator" sheetId="1" r:id="rId1"/>
    <sheet name="Quantities Required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9" i="2" l="1"/>
  <c r="E39" i="2" s="1"/>
  <c r="D38" i="2"/>
  <c r="E38" i="2" s="1"/>
  <c r="D37" i="2"/>
  <c r="E37" i="2" s="1"/>
  <c r="D36" i="2"/>
  <c r="E36" i="2" s="1"/>
  <c r="D35" i="2"/>
  <c r="E35" i="2" s="1"/>
  <c r="D33" i="2"/>
  <c r="E33" i="2" s="1"/>
  <c r="D19" i="2"/>
  <c r="E19" i="2" s="1"/>
  <c r="D11" i="2"/>
  <c r="E11" i="2" s="1"/>
  <c r="D32" i="2"/>
  <c r="E32" i="2" s="1"/>
  <c r="D18" i="2"/>
  <c r="E18" i="2" s="1"/>
  <c r="D10" i="2"/>
  <c r="E10" i="2" s="1"/>
  <c r="D31" i="2"/>
  <c r="E31" i="2" s="1"/>
  <c r="D17" i="2"/>
  <c r="E17" i="2" s="1"/>
  <c r="D9" i="2"/>
  <c r="E9" i="2" s="1"/>
  <c r="D30" i="2"/>
  <c r="E30" i="2" s="1"/>
  <c r="D16" i="2"/>
  <c r="E16" i="2" s="1"/>
  <c r="D8" i="2"/>
  <c r="E8" i="2" s="1"/>
  <c r="D29" i="2"/>
  <c r="E29" i="2" s="1"/>
  <c r="D15" i="2"/>
  <c r="E15" i="2" s="1"/>
  <c r="D7" i="2"/>
  <c r="E7" i="2" s="1"/>
  <c r="G21" i="1"/>
  <c r="G20" i="1"/>
  <c r="G19" i="1"/>
  <c r="G18" i="1"/>
  <c r="G17" i="1"/>
  <c r="H21" i="1" l="1"/>
  <c r="I21" i="1" s="1"/>
  <c r="D25" i="2" s="1"/>
  <c r="E25" i="2" s="1"/>
  <c r="H17" i="1"/>
  <c r="H18" i="1"/>
  <c r="I18" i="1" s="1"/>
  <c r="D22" i="2" s="1"/>
  <c r="E22" i="2" s="1"/>
  <c r="H19" i="1"/>
  <c r="I19" i="1" s="1"/>
  <c r="D23" i="2" s="1"/>
  <c r="E23" i="2" s="1"/>
  <c r="H20" i="1"/>
  <c r="I20" i="1" s="1"/>
  <c r="D24" i="2" s="1"/>
  <c r="E24" i="2" s="1"/>
  <c r="I17" i="1" l="1"/>
  <c r="D21" i="2" s="1"/>
  <c r="E21" i="2" s="1"/>
</calcChain>
</file>

<file path=xl/sharedStrings.xml><?xml version="1.0" encoding="utf-8"?>
<sst xmlns="http://schemas.openxmlformats.org/spreadsheetml/2006/main" count="67" uniqueCount="36">
  <si>
    <t>Number of Rooms</t>
  </si>
  <si>
    <t>Period for calculation (Days)</t>
  </si>
  <si>
    <t>Occupancy Level</t>
  </si>
  <si>
    <t>Average Guests / room</t>
  </si>
  <si>
    <t>Conditioner</t>
  </si>
  <si>
    <t>Shower Gel</t>
  </si>
  <si>
    <t>Lotion</t>
  </si>
  <si>
    <t>Hand Wash</t>
  </si>
  <si>
    <t xml:space="preserve">Shampoo </t>
  </si>
  <si>
    <t>Usage in ml / Guest / Night</t>
  </si>
  <si>
    <t>Usage Rate</t>
  </si>
  <si>
    <t>Enter for period of quoting (Eg 1 month, 3 months (90days) 1 year (365 days)</t>
  </si>
  <si>
    <t>Enter average occupancy - suggest leave at 70% unless hotel can give you this</t>
  </si>
  <si>
    <t>Enter average number of guests per room - suggest leave at 1 unless hotel can give you this (for example if 2 people are in a room, twice as much product may be used - relevant for business hotel vs family hotel)</t>
  </si>
  <si>
    <t>Bottle size (ml)</t>
  </si>
  <si>
    <t>Number of bottles needed</t>
  </si>
  <si>
    <t>Case Quantity</t>
  </si>
  <si>
    <t>Number of Cases Needed</t>
  </si>
  <si>
    <t>Enter total number of rooms in property. If rooms have multiple bathrooms or a separate shower and bath, this will need to be adjusted. Hotel will need to provide this information</t>
  </si>
  <si>
    <t>REFILLABLE ARRIVES FULL</t>
  </si>
  <si>
    <t>REFILLABLE ARRIVES EMPTY</t>
  </si>
  <si>
    <t>Refill Size (ml)</t>
  </si>
  <si>
    <t>If Bulk is available, what size is it in ml (eg 5L = 5000ml)</t>
  </si>
  <si>
    <t xml:space="preserve">Number of bottles needed Refill </t>
  </si>
  <si>
    <t>remaining nights refill needed</t>
  </si>
  <si>
    <t>remaining ml needed</t>
  </si>
  <si>
    <t>Bulk Case Quantity</t>
  </si>
  <si>
    <t>1 bottle / room lasts how many nights</t>
  </si>
  <si>
    <t>Number of bottles needed (rooms + 10%)</t>
  </si>
  <si>
    <t>Suggested ml usage values, adjust if you wish or if hotel has different data</t>
  </si>
  <si>
    <t>Enter size of bottle in ml you are proposing to hotel (NB assumption 15ml will remain in bottle upon change over)</t>
  </si>
  <si>
    <t>Number of bottles in  a case</t>
  </si>
  <si>
    <t>NON-REFILLABLE</t>
  </si>
  <si>
    <t>Usage Calculator</t>
  </si>
  <si>
    <t>If relevant (Field not required for calculation)</t>
  </si>
  <si>
    <t>Suggest leave at 100% unless you have data to adjust - this reduction of usage takes into consideration if a guest brings their own shampoo for example)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</si>
</sst>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Gotham Book"/>
      <family val="3"/>
    </font>
    <font>
      <sz val="12"/>
      <color theme="1"/>
      <name val="Gotham Bold"/>
      <family val="3"/>
    </font>
    <font>
      <sz val="12"/>
      <color theme="0"/>
      <name val="Gotham Book"/>
      <family val="3"/>
    </font>
    <font>
      <b/>
      <sz val="16"/>
      <color theme="0"/>
      <name val="Gotham Light"/>
      <family val="3"/>
    </font>
    <font>
      <sz val="11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color theme="0" tint="-0.14999847407452621"/>
      <name val="Calibri"/>
      <family val="2"/>
      <scheme val="minor"/>
    </font>
    <font>
      <sz val="14"/>
      <color theme="0" tint="-0.1499984740745262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0" fillId="2" borderId="0" xfId="0" applyFill="1"/>
    <xf numFmtId="0" fontId="3" fillId="2" borderId="0" xfId="0" applyFont="1" applyFill="1"/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5" fillId="2" borderId="5" xfId="0" applyFont="1" applyFill="1" applyBorder="1"/>
    <xf numFmtId="0" fontId="5" fillId="2" borderId="7" xfId="0" applyFont="1" applyFill="1" applyBorder="1"/>
    <xf numFmtId="0" fontId="6" fillId="4" borderId="5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0" fillId="5" borderId="0" xfId="0" applyFill="1"/>
    <xf numFmtId="0" fontId="3" fillId="5" borderId="0" xfId="0" applyFont="1" applyFill="1"/>
    <xf numFmtId="0" fontId="2" fillId="5" borderId="0" xfId="0" applyFont="1" applyFill="1"/>
    <xf numFmtId="0" fontId="2" fillId="5" borderId="0" xfId="1" applyNumberFormat="1" applyFont="1" applyFill="1" applyBorder="1"/>
    <xf numFmtId="0" fontId="2" fillId="5" borderId="0" xfId="0" applyFont="1" applyFill="1" applyAlignment="1">
      <alignment horizontal="left" wrapText="1"/>
    </xf>
    <xf numFmtId="0" fontId="5" fillId="2" borderId="2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4" fillId="2" borderId="5" xfId="0" applyFont="1" applyFill="1" applyBorder="1"/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/>
    <xf numFmtId="0" fontId="4" fillId="2" borderId="9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4" fillId="6" borderId="4" xfId="0" applyFont="1" applyFill="1" applyBorder="1" applyAlignment="1" applyProtection="1">
      <alignment horizontal="center" vertical="center"/>
      <protection locked="0"/>
    </xf>
    <xf numFmtId="0" fontId="4" fillId="6" borderId="6" xfId="0" applyFont="1" applyFill="1" applyBorder="1" applyAlignment="1" applyProtection="1">
      <alignment horizontal="center" vertical="center"/>
      <protection locked="0"/>
    </xf>
    <xf numFmtId="9" fontId="4" fillId="6" borderId="6" xfId="1" applyFont="1" applyFill="1" applyBorder="1" applyAlignment="1" applyProtection="1">
      <alignment horizontal="center" vertical="center"/>
      <protection locked="0"/>
    </xf>
    <xf numFmtId="0" fontId="4" fillId="6" borderId="6" xfId="1" applyNumberFormat="1" applyFont="1" applyFill="1" applyBorder="1" applyAlignment="1" applyProtection="1">
      <alignment horizontal="center" vertical="center"/>
      <protection locked="0"/>
    </xf>
    <xf numFmtId="0" fontId="4" fillId="6" borderId="9" xfId="1" applyNumberFormat="1" applyFont="1" applyFill="1" applyBorder="1" applyAlignment="1" applyProtection="1">
      <alignment horizontal="center" vertical="center"/>
      <protection locked="0"/>
    </xf>
    <xf numFmtId="0" fontId="4" fillId="7" borderId="1" xfId="0" applyFont="1" applyFill="1" applyBorder="1" applyAlignment="1" applyProtection="1">
      <alignment horizontal="center"/>
      <protection locked="0"/>
    </xf>
    <xf numFmtId="0" fontId="4" fillId="7" borderId="8" xfId="0" applyFont="1" applyFill="1" applyBorder="1" applyAlignment="1" applyProtection="1">
      <alignment horizontal="center"/>
      <protection locked="0"/>
    </xf>
    <xf numFmtId="0" fontId="8" fillId="5" borderId="0" xfId="0" applyFont="1" applyFill="1"/>
    <xf numFmtId="0" fontId="9" fillId="5" borderId="0" xfId="0" applyFont="1" applyFill="1"/>
    <xf numFmtId="0" fontId="10" fillId="5" borderId="0" xfId="0" applyFont="1" applyFill="1"/>
    <xf numFmtId="1" fontId="11" fillId="5" borderId="0" xfId="0" applyNumberFormat="1" applyFont="1" applyFill="1"/>
    <xf numFmtId="0" fontId="11" fillId="5" borderId="0" xfId="0" applyFont="1" applyFill="1"/>
    <xf numFmtId="0" fontId="7" fillId="3" borderId="10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2">
    <cellStyle name="Normal" xfId="0" builtinId="0"/>
    <cellStyle name="Per cent" xfId="1" builtinId="5"/>
  </cellStyles>
  <dxfs count="1">
    <dxf>
      <font>
        <color auto="1"/>
      </font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Quantities Required'!A1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alculator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118533</xdr:colOff>
      <xdr:row>0</xdr:row>
      <xdr:rowOff>0</xdr:rowOff>
    </xdr:from>
    <xdr:to>
      <xdr:col>2</xdr:col>
      <xdr:colOff>2362200</xdr:colOff>
      <xdr:row>3</xdr:row>
      <xdr:rowOff>175125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2737BDA-FE36-32D6-B5F5-19F949A30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4533" y="0"/>
          <a:ext cx="2243667" cy="730115"/>
        </a:xfrm>
        <a:prstGeom prst="rect">
          <a:avLst/>
        </a:prstGeom>
      </xdr:spPr>
    </xdr:pic>
    <xdr:clientData/>
  </xdr:twoCellAnchor>
  <xdr:twoCellAnchor>
    <xdr:from>
      <xdr:col>5</xdr:col>
      <xdr:colOff>213360</xdr:colOff>
      <xdr:row>5</xdr:row>
      <xdr:rowOff>30480</xdr:rowOff>
    </xdr:from>
    <xdr:to>
      <xdr:col>6</xdr:col>
      <xdr:colOff>1508760</xdr:colOff>
      <xdr:row>6</xdr:row>
      <xdr:rowOff>231987</xdr:rowOff>
    </xdr:to>
    <xdr:sp macro="" textlink="">
      <xdr:nvSpPr>
        <xdr:cNvPr id="7" name="Rectangle: Rounded Corners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76CC8B1-9CA1-4613-B68F-2AA494CE6D1E}"/>
            </a:ext>
          </a:extLst>
        </xdr:cNvPr>
        <xdr:cNvSpPr/>
      </xdr:nvSpPr>
      <xdr:spPr>
        <a:xfrm>
          <a:off x="12306300" y="1036320"/>
          <a:ext cx="1905000" cy="811107"/>
        </a:xfrm>
        <a:prstGeom prst="roundRect">
          <a:avLst/>
        </a:prstGeom>
        <a:solidFill>
          <a:srgbClr val="00B050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2000">
              <a:latin typeface="Gotham Bold" pitchFamily="50" charset="0"/>
            </a:rPr>
            <a:t>Calculate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522394</xdr:colOff>
      <xdr:row>5</xdr:row>
      <xdr:rowOff>25401</xdr:rowOff>
    </xdr:from>
    <xdr:to>
      <xdr:col>7</xdr:col>
      <xdr:colOff>491914</xdr:colOff>
      <xdr:row>9</xdr:row>
      <xdr:rowOff>13548</xdr:rowOff>
    </xdr:to>
    <xdr:sp macro="" textlink="">
      <xdr:nvSpPr>
        <xdr:cNvPr id="3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CB7CF3-0244-4BB5-A4AC-7B1DCD38D63C}"/>
            </a:ext>
          </a:extLst>
        </xdr:cNvPr>
        <xdr:cNvSpPr/>
      </xdr:nvSpPr>
      <xdr:spPr>
        <a:xfrm>
          <a:off x="12272434" y="1023621"/>
          <a:ext cx="1905000" cy="811107"/>
        </a:xfrm>
        <a:prstGeom prst="roundRect">
          <a:avLst/>
        </a:prstGeom>
        <a:solidFill>
          <a:srgbClr val="00B050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2000">
              <a:latin typeface="Gotham Bold" pitchFamily="50" charset="0"/>
            </a:rPr>
            <a:t>Recalculate</a:t>
          </a:r>
        </a:p>
      </xdr:txBody>
    </xdr:sp>
    <xdr:clientData/>
  </xdr:twoCellAnchor>
  <xdr:twoCellAnchor editAs="oneCell">
    <xdr:from>
      <xdr:col>2</xdr:col>
      <xdr:colOff>135467</xdr:colOff>
      <xdr:row>0</xdr:row>
      <xdr:rowOff>0</xdr:rowOff>
    </xdr:from>
    <xdr:to>
      <xdr:col>2</xdr:col>
      <xdr:colOff>2379134</xdr:colOff>
      <xdr:row>3</xdr:row>
      <xdr:rowOff>171315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B855D82-8BD1-4563-9F32-7AABF269F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9934" y="0"/>
          <a:ext cx="2243667" cy="7301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804F2-0D69-47E5-BF63-32D4DD621C8B}">
  <dimension ref="A1:R171"/>
  <sheetViews>
    <sheetView tabSelected="1" zoomScale="130" zoomScaleNormal="130" workbookViewId="0"/>
  </sheetViews>
  <sheetFormatPr baseColWidth="10" defaultColWidth="8.83203125" defaultRowHeight="15"/>
  <cols>
    <col min="1" max="1" width="8.83203125" style="13"/>
    <col min="2" max="2" width="5.83203125" style="1" customWidth="1"/>
    <col min="3" max="3" width="39.83203125" style="1" customWidth="1"/>
    <col min="4" max="4" width="87.1640625" style="1" customWidth="1"/>
    <col min="5" max="5" width="34.5" style="1" customWidth="1"/>
    <col min="6" max="6" width="8.83203125" style="1" customWidth="1"/>
    <col min="7" max="7" width="42" style="13" bestFit="1" customWidth="1"/>
    <col min="8" max="8" width="33.5" style="13" bestFit="1" customWidth="1"/>
    <col min="9" max="9" width="24" style="13" bestFit="1" customWidth="1"/>
    <col min="10" max="10" width="11.83203125" style="13" customWidth="1"/>
    <col min="11" max="13" width="31.6640625" style="13" customWidth="1"/>
    <col min="14" max="18" width="8.83203125" style="13"/>
    <col min="19" max="16384" width="8.83203125" style="1"/>
  </cols>
  <sheetData>
    <row r="1" spans="1:18">
      <c r="B1" s="13"/>
      <c r="C1" s="13"/>
      <c r="D1" s="13"/>
      <c r="E1" s="13"/>
      <c r="F1" s="13"/>
    </row>
    <row r="2" spans="1:18">
      <c r="B2" s="13"/>
      <c r="C2" s="13"/>
      <c r="D2" s="13"/>
      <c r="E2" s="13"/>
      <c r="F2" s="13"/>
    </row>
    <row r="3" spans="1:18">
      <c r="B3" s="13"/>
      <c r="C3" s="13"/>
      <c r="D3" s="13"/>
      <c r="E3" s="13"/>
      <c r="F3" s="13"/>
    </row>
    <row r="4" spans="1:18" ht="16" thickBot="1">
      <c r="B4" s="13"/>
      <c r="C4" s="13"/>
      <c r="D4" s="13"/>
      <c r="E4" s="13"/>
      <c r="F4" s="13"/>
    </row>
    <row r="5" spans="1:18" ht="23" thickBot="1">
      <c r="B5" s="13"/>
      <c r="C5" s="43" t="s">
        <v>33</v>
      </c>
      <c r="D5" s="44"/>
      <c r="E5" s="45"/>
      <c r="F5" s="13"/>
    </row>
    <row r="6" spans="1:18" ht="48" customHeight="1">
      <c r="B6" s="13"/>
      <c r="C6" s="18" t="s">
        <v>0</v>
      </c>
      <c r="D6" s="3" t="s">
        <v>18</v>
      </c>
      <c r="E6" s="26">
        <v>0</v>
      </c>
      <c r="F6" s="13"/>
    </row>
    <row r="7" spans="1:18" ht="48" customHeight="1">
      <c r="B7" s="13"/>
      <c r="C7" s="19" t="s">
        <v>1</v>
      </c>
      <c r="D7" s="4" t="s">
        <v>11</v>
      </c>
      <c r="E7" s="27">
        <v>365</v>
      </c>
      <c r="F7" s="13"/>
    </row>
    <row r="8" spans="1:18" ht="48" customHeight="1">
      <c r="B8" s="13"/>
      <c r="C8" s="19" t="s">
        <v>2</v>
      </c>
      <c r="D8" s="4" t="s">
        <v>12</v>
      </c>
      <c r="E8" s="28">
        <v>0.75</v>
      </c>
      <c r="F8" s="13"/>
    </row>
    <row r="9" spans="1:18" ht="51" customHeight="1">
      <c r="B9" s="13"/>
      <c r="C9" s="19" t="s">
        <v>3</v>
      </c>
      <c r="D9" s="4" t="s">
        <v>13</v>
      </c>
      <c r="E9" s="27">
        <v>0</v>
      </c>
      <c r="F9" s="13"/>
    </row>
    <row r="10" spans="1:18" ht="48" customHeight="1">
      <c r="B10" s="13"/>
      <c r="C10" s="19" t="s">
        <v>10</v>
      </c>
      <c r="D10" s="4" t="s">
        <v>35</v>
      </c>
      <c r="E10" s="28">
        <v>1</v>
      </c>
      <c r="F10" s="13"/>
    </row>
    <row r="11" spans="1:18" ht="48" customHeight="1">
      <c r="B11" s="13"/>
      <c r="C11" s="19" t="s">
        <v>14</v>
      </c>
      <c r="D11" s="4" t="s">
        <v>30</v>
      </c>
      <c r="E11" s="27">
        <v>0</v>
      </c>
      <c r="F11" s="13"/>
    </row>
    <row r="12" spans="1:18" ht="48" customHeight="1">
      <c r="B12" s="13"/>
      <c r="C12" s="19" t="s">
        <v>16</v>
      </c>
      <c r="D12" s="4" t="s">
        <v>31</v>
      </c>
      <c r="E12" s="29">
        <v>0</v>
      </c>
      <c r="F12" s="13"/>
    </row>
    <row r="13" spans="1:18" ht="48" customHeight="1">
      <c r="B13" s="13"/>
      <c r="C13" s="19" t="s">
        <v>21</v>
      </c>
      <c r="D13" s="5" t="s">
        <v>22</v>
      </c>
      <c r="E13" s="27">
        <v>5000</v>
      </c>
      <c r="F13" s="13"/>
    </row>
    <row r="14" spans="1:18" ht="48" customHeight="1" thickBot="1">
      <c r="B14" s="13"/>
      <c r="C14" s="20" t="s">
        <v>26</v>
      </c>
      <c r="D14" s="6" t="s">
        <v>34</v>
      </c>
      <c r="E14" s="30">
        <v>2</v>
      </c>
      <c r="F14" s="33"/>
      <c r="G14" s="33"/>
      <c r="H14" s="33"/>
      <c r="I14" s="33"/>
    </row>
    <row r="15" spans="1:18" ht="11.5" customHeight="1" thickBot="1">
      <c r="B15" s="13"/>
      <c r="C15" s="15"/>
      <c r="D15" s="16"/>
      <c r="E15" s="17"/>
      <c r="F15" s="33"/>
      <c r="G15" s="33"/>
      <c r="H15" s="33"/>
      <c r="I15" s="33"/>
    </row>
    <row r="16" spans="1:18" s="2" customFormat="1" ht="22">
      <c r="A16" s="14"/>
      <c r="B16" s="13"/>
      <c r="C16" s="43" t="s">
        <v>9</v>
      </c>
      <c r="D16" s="44"/>
      <c r="E16" s="45"/>
      <c r="F16" s="34"/>
      <c r="G16" s="35" t="s">
        <v>27</v>
      </c>
      <c r="H16" s="35" t="s">
        <v>24</v>
      </c>
      <c r="I16" s="35" t="s">
        <v>25</v>
      </c>
      <c r="J16" s="14"/>
      <c r="K16" s="13"/>
      <c r="L16" s="14"/>
      <c r="M16" s="14"/>
      <c r="N16" s="14"/>
      <c r="O16" s="14"/>
      <c r="P16" s="14"/>
      <c r="Q16" s="14"/>
      <c r="R16" s="14"/>
    </row>
    <row r="17" spans="2:11" ht="19">
      <c r="B17" s="13"/>
      <c r="C17" s="9" t="s">
        <v>8</v>
      </c>
      <c r="D17" s="31">
        <v>12</v>
      </c>
      <c r="E17" s="46" t="s">
        <v>29</v>
      </c>
      <c r="F17" s="33"/>
      <c r="G17" s="36">
        <f>($E$11-15)/D17</f>
        <v>-1.25</v>
      </c>
      <c r="H17" s="36">
        <f>$E$7-G17</f>
        <v>366.25</v>
      </c>
      <c r="I17" s="37">
        <f>H17*D17</f>
        <v>4395</v>
      </c>
      <c r="K17" s="14"/>
    </row>
    <row r="18" spans="2:11" ht="19">
      <c r="B18" s="13"/>
      <c r="C18" s="9" t="s">
        <v>4</v>
      </c>
      <c r="D18" s="31">
        <v>8</v>
      </c>
      <c r="E18" s="46"/>
      <c r="F18" s="33"/>
      <c r="G18" s="36">
        <f>($E$11-15)/D18</f>
        <v>-1.875</v>
      </c>
      <c r="H18" s="36">
        <f>$E$7-G18</f>
        <v>366.875</v>
      </c>
      <c r="I18" s="37">
        <f>H18*D18</f>
        <v>2935</v>
      </c>
    </row>
    <row r="19" spans="2:11" ht="19">
      <c r="B19" s="13"/>
      <c r="C19" s="9" t="s">
        <v>5</v>
      </c>
      <c r="D19" s="31">
        <v>14</v>
      </c>
      <c r="E19" s="46"/>
      <c r="F19" s="33"/>
      <c r="G19" s="36">
        <f>($E$11-15)/D19</f>
        <v>-1.0714285714285714</v>
      </c>
      <c r="H19" s="36">
        <f>$E$7-G19</f>
        <v>366.07142857142856</v>
      </c>
      <c r="I19" s="37">
        <f>H19*D19</f>
        <v>5125</v>
      </c>
    </row>
    <row r="20" spans="2:11" ht="19">
      <c r="B20" s="13"/>
      <c r="C20" s="9" t="s">
        <v>6</v>
      </c>
      <c r="D20" s="31">
        <v>8</v>
      </c>
      <c r="E20" s="46"/>
      <c r="F20" s="33"/>
      <c r="G20" s="36">
        <f>($E$11-15)/D20</f>
        <v>-1.875</v>
      </c>
      <c r="H20" s="36">
        <f>$E$7-G20</f>
        <v>366.875</v>
      </c>
      <c r="I20" s="37">
        <f>H20*D20</f>
        <v>2935</v>
      </c>
    </row>
    <row r="21" spans="2:11" ht="20" thickBot="1">
      <c r="B21" s="13"/>
      <c r="C21" s="10" t="s">
        <v>7</v>
      </c>
      <c r="D21" s="32">
        <v>14</v>
      </c>
      <c r="E21" s="47"/>
      <c r="F21" s="33"/>
      <c r="G21" s="36">
        <f>($E$11-15)/D21</f>
        <v>-1.0714285714285714</v>
      </c>
      <c r="H21" s="36">
        <f>$E$7-G21</f>
        <v>366.07142857142856</v>
      </c>
      <c r="I21" s="37">
        <f>H21*D21</f>
        <v>5125</v>
      </c>
    </row>
    <row r="22" spans="2:11" ht="19">
      <c r="B22" s="13"/>
      <c r="C22" s="13"/>
      <c r="D22" s="13"/>
      <c r="E22" s="13"/>
      <c r="F22" s="33"/>
      <c r="G22" s="33"/>
      <c r="H22" s="34"/>
      <c r="I22" s="33"/>
    </row>
    <row r="23" spans="2:11" s="13" customFormat="1">
      <c r="F23" s="33"/>
      <c r="G23" s="33"/>
      <c r="H23" s="33"/>
      <c r="I23" s="33"/>
    </row>
    <row r="24" spans="2:11" s="13" customFormat="1">
      <c r="F24" s="33"/>
      <c r="G24" s="33"/>
      <c r="H24" s="33"/>
      <c r="I24" s="33"/>
    </row>
    <row r="25" spans="2:11" s="13" customFormat="1">
      <c r="F25" s="33"/>
      <c r="G25" s="33"/>
      <c r="H25" s="33"/>
      <c r="I25" s="33"/>
    </row>
    <row r="26" spans="2:11" s="13" customFormat="1">
      <c r="F26" s="33"/>
      <c r="G26" s="33"/>
      <c r="H26" s="33"/>
      <c r="I26" s="33"/>
    </row>
    <row r="27" spans="2:11" s="14" customFormat="1" ht="19">
      <c r="B27" s="13"/>
      <c r="F27" s="34"/>
      <c r="G27" s="34"/>
      <c r="H27" s="34"/>
      <c r="I27" s="34"/>
    </row>
    <row r="28" spans="2:11" s="13" customFormat="1"/>
    <row r="29" spans="2:11" s="13" customFormat="1"/>
    <row r="30" spans="2:11" s="13" customFormat="1"/>
    <row r="31" spans="2:11" s="13" customFormat="1"/>
    <row r="32" spans="2:11" s="13" customFormat="1"/>
    <row r="33" s="13" customFormat="1"/>
    <row r="34" s="13" customFormat="1"/>
    <row r="35" s="13" customFormat="1"/>
    <row r="36" s="13" customFormat="1"/>
    <row r="37" s="13" customFormat="1"/>
    <row r="38" s="13" customFormat="1"/>
    <row r="39" s="13" customFormat="1"/>
    <row r="40" s="13" customFormat="1"/>
    <row r="41" s="13" customFormat="1"/>
    <row r="42" s="13" customFormat="1"/>
    <row r="43" s="13" customFormat="1"/>
    <row r="44" s="13" customFormat="1"/>
    <row r="45" s="13" customFormat="1"/>
    <row r="46" s="13" customFormat="1"/>
    <row r="47" s="13" customFormat="1"/>
    <row r="48" s="13" customFormat="1"/>
    <row r="49" s="13" customFormat="1"/>
    <row r="50" s="13" customFormat="1"/>
    <row r="51" s="13" customFormat="1"/>
    <row r="52" s="13" customFormat="1"/>
    <row r="53" s="13" customFormat="1"/>
    <row r="54" s="13" customFormat="1"/>
    <row r="55" s="13" customFormat="1"/>
    <row r="56" s="13" customFormat="1"/>
    <row r="57" s="13" customFormat="1"/>
    <row r="58" s="13" customFormat="1"/>
    <row r="59" s="13" customFormat="1"/>
    <row r="60" s="13" customFormat="1"/>
    <row r="61" s="13" customFormat="1"/>
    <row r="62" s="13" customFormat="1"/>
    <row r="63" s="13" customFormat="1"/>
    <row r="64" s="13" customFormat="1"/>
    <row r="65" s="13" customFormat="1"/>
    <row r="66" s="13" customFormat="1"/>
    <row r="67" s="13" customFormat="1"/>
    <row r="68" s="13" customFormat="1"/>
    <row r="69" s="13" customFormat="1"/>
    <row r="70" s="13" customFormat="1"/>
    <row r="71" s="13" customFormat="1"/>
    <row r="72" s="13" customFormat="1"/>
    <row r="73" s="13" customFormat="1"/>
    <row r="74" s="13" customFormat="1"/>
    <row r="75" s="13" customFormat="1"/>
    <row r="76" s="13" customFormat="1"/>
    <row r="77" s="13" customFormat="1"/>
    <row r="78" s="13" customFormat="1"/>
    <row r="79" s="13" customFormat="1"/>
    <row r="80" s="13" customFormat="1"/>
    <row r="81" s="13" customFormat="1"/>
    <row r="82" s="13" customFormat="1"/>
    <row r="83" s="13" customFormat="1"/>
    <row r="84" s="13" customFormat="1"/>
    <row r="85" s="13" customFormat="1"/>
    <row r="86" s="13" customFormat="1"/>
    <row r="87" s="13" customFormat="1"/>
    <row r="88" s="13" customFormat="1"/>
    <row r="89" s="13" customFormat="1"/>
    <row r="90" s="13" customFormat="1"/>
    <row r="91" s="13" customFormat="1"/>
    <row r="92" s="13" customFormat="1"/>
    <row r="93" s="13" customFormat="1"/>
    <row r="94" s="13" customFormat="1"/>
    <row r="95" s="13" customFormat="1"/>
    <row r="96" s="13" customFormat="1"/>
    <row r="97" s="13" customFormat="1"/>
    <row r="98" s="13" customFormat="1"/>
    <row r="99" s="13" customFormat="1"/>
    <row r="100" s="13" customFormat="1"/>
    <row r="101" s="13" customFormat="1"/>
    <row r="102" s="13" customFormat="1"/>
    <row r="103" s="13" customFormat="1"/>
    <row r="104" s="13" customFormat="1"/>
    <row r="105" s="13" customFormat="1"/>
    <row r="106" s="13" customFormat="1"/>
    <row r="107" s="13" customFormat="1"/>
    <row r="108" s="13" customFormat="1"/>
    <row r="109" s="13" customFormat="1"/>
    <row r="110" s="13" customFormat="1"/>
    <row r="111" s="13" customFormat="1"/>
    <row r="112" s="13" customFormat="1"/>
    <row r="113" s="13" customFormat="1"/>
    <row r="114" s="13" customFormat="1"/>
    <row r="115" s="13" customFormat="1"/>
    <row r="116" s="13" customFormat="1"/>
    <row r="117" s="13" customFormat="1"/>
    <row r="118" s="13" customFormat="1"/>
    <row r="119" s="13" customFormat="1"/>
    <row r="120" s="13" customFormat="1"/>
    <row r="121" s="13" customFormat="1"/>
    <row r="122" s="13" customFormat="1"/>
    <row r="123" s="13" customFormat="1"/>
    <row r="124" s="13" customFormat="1"/>
    <row r="125" s="13" customFormat="1"/>
    <row r="126" s="13" customFormat="1"/>
    <row r="127" s="13" customFormat="1"/>
    <row r="128" s="13" customFormat="1"/>
    <row r="129" s="13" customFormat="1"/>
    <row r="130" s="13" customFormat="1"/>
    <row r="131" s="13" customFormat="1"/>
    <row r="132" s="13" customFormat="1"/>
    <row r="133" s="13" customFormat="1"/>
    <row r="134" s="13" customFormat="1"/>
    <row r="135" s="13" customFormat="1"/>
    <row r="136" s="13" customFormat="1"/>
    <row r="137" s="13" customFormat="1"/>
    <row r="138" s="13" customFormat="1"/>
    <row r="139" s="13" customFormat="1"/>
    <row r="140" s="13" customFormat="1"/>
    <row r="141" s="13" customFormat="1"/>
    <row r="142" s="13" customFormat="1"/>
    <row r="143" s="13" customFormat="1"/>
    <row r="144" s="13" customFormat="1"/>
    <row r="145" s="13" customFormat="1"/>
    <row r="146" s="13" customFormat="1"/>
    <row r="147" s="13" customFormat="1"/>
    <row r="148" s="13" customFormat="1"/>
    <row r="149" s="13" customFormat="1"/>
    <row r="150" s="13" customFormat="1"/>
    <row r="151" s="13" customFormat="1"/>
    <row r="152" s="13" customFormat="1"/>
    <row r="153" s="13" customFormat="1"/>
    <row r="154" s="13" customFormat="1"/>
    <row r="155" s="13" customFormat="1"/>
    <row r="156" s="13" customFormat="1"/>
    <row r="157" s="13" customFormat="1"/>
    <row r="158" s="13" customFormat="1"/>
    <row r="159" s="13" customFormat="1"/>
    <row r="160" s="13" customFormat="1"/>
    <row r="161" s="13" customFormat="1"/>
    <row r="162" s="13" customFormat="1"/>
    <row r="163" s="13" customFormat="1"/>
    <row r="164" s="13" customFormat="1"/>
    <row r="165" s="13" customFormat="1"/>
    <row r="166" s="13" customFormat="1"/>
    <row r="167" s="13" customFormat="1"/>
    <row r="168" s="13" customFormat="1"/>
    <row r="169" s="13" customFormat="1"/>
    <row r="170" s="13" customFormat="1"/>
    <row r="171" s="13" customFormat="1"/>
  </sheetData>
  <sheetProtection algorithmName="SHA-512" hashValue="OmdsUsVn/kyYUL9IkjdnJK8uhkzxUF6cLQHdxt2Qhv9yYynutE8Mc7bBeTLuzopLTCvUVx4ipHYoTB7bUd6HNA==" saltValue="IQQmQKDyZ20Qze8LipPXUg==" spinCount="100000" sheet="1" objects="1" scenarios="1"/>
  <mergeCells count="3">
    <mergeCell ref="C16:E16"/>
    <mergeCell ref="E17:E21"/>
    <mergeCell ref="C5:E5"/>
  </mergeCells>
  <conditionalFormatting sqref="E6:E14">
    <cfRule type="cellIs" dxfId="0" priority="1" operator="greaterThan">
      <formula>0.00001</formula>
    </cfRule>
  </conditionalFormatting>
  <pageMargins left="0.7" right="0.7" top="0.75" bottom="0.75" header="0.3" footer="0.3"/>
  <pageSetup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D5260-25FD-49E2-BE92-C55875E7AA4B}">
  <dimension ref="A1:AN213"/>
  <sheetViews>
    <sheetView zoomScale="130" zoomScaleNormal="130" workbookViewId="0"/>
  </sheetViews>
  <sheetFormatPr baseColWidth="10" defaultColWidth="8.83203125" defaultRowHeight="15"/>
  <cols>
    <col min="1" max="1" width="8.83203125" style="13"/>
    <col min="2" max="2" width="6" style="13" customWidth="1"/>
    <col min="3" max="3" width="53.83203125" style="1" customWidth="1"/>
    <col min="4" max="4" width="52.83203125" style="1" customWidth="1"/>
    <col min="5" max="5" width="49.83203125" style="1" customWidth="1"/>
    <col min="6" max="6" width="8.83203125" style="13"/>
    <col min="7" max="8" width="19.33203125" style="13" customWidth="1"/>
    <col min="9" max="9" width="28.6640625" style="13" customWidth="1"/>
    <col min="10" max="10" width="19.33203125" style="13" customWidth="1"/>
    <col min="11" max="40" width="8.83203125" style="13"/>
    <col min="41" max="16384" width="8.83203125" style="1"/>
  </cols>
  <sheetData>
    <row r="1" spans="3:10">
      <c r="C1" s="13"/>
      <c r="D1" s="13"/>
      <c r="E1" s="13"/>
    </row>
    <row r="2" spans="3:10">
      <c r="C2" s="13"/>
      <c r="D2" s="13"/>
      <c r="E2" s="13"/>
    </row>
    <row r="3" spans="3:10">
      <c r="C3" s="13"/>
      <c r="D3" s="13"/>
      <c r="E3" s="13"/>
    </row>
    <row r="4" spans="3:10" ht="16" thickBot="1">
      <c r="C4" s="13"/>
      <c r="D4" s="13"/>
      <c r="E4" s="13"/>
    </row>
    <row r="5" spans="3:10" ht="22">
      <c r="C5" s="38" t="s">
        <v>32</v>
      </c>
      <c r="D5" s="39"/>
      <c r="E5" s="40"/>
    </row>
    <row r="6" spans="3:10" ht="19">
      <c r="C6" s="41" t="s">
        <v>15</v>
      </c>
      <c r="D6" s="42"/>
      <c r="E6" s="25" t="s">
        <v>17</v>
      </c>
      <c r="F6" s="14"/>
      <c r="J6" s="14"/>
    </row>
    <row r="7" spans="3:10" ht="16">
      <c r="C7" s="21" t="s">
        <v>8</v>
      </c>
      <c r="D7" s="7">
        <f>ROUNDUP((Calculator!E6*Calculator!E7*Calculator!E8*Calculator!E9*Calculator!E10*Calculator!D17)/(Calculator!E11-15),0)</f>
        <v>0</v>
      </c>
      <c r="E7" s="22" t="e">
        <f>ROUNDUP((D7/Calculator!$E$12),0)</f>
        <v>#DIV/0!</v>
      </c>
    </row>
    <row r="8" spans="3:10" ht="16">
      <c r="C8" s="21" t="s">
        <v>4</v>
      </c>
      <c r="D8" s="7">
        <f>ROUNDUP(((Calculator!E6*Calculator!E7*Calculator!E8*Calculator!E9*Calculator!E10*Calculator!D18)/(Calculator!E11-15)),0)</f>
        <v>0</v>
      </c>
      <c r="E8" s="22" t="e">
        <f>ROUNDUP((D8/Calculator!$E$12),0)</f>
        <v>#DIV/0!</v>
      </c>
    </row>
    <row r="9" spans="3:10" ht="16">
      <c r="C9" s="21" t="s">
        <v>5</v>
      </c>
      <c r="D9" s="7">
        <f>ROUNDUP(((Calculator!E6*Calculator!E7*Calculator!E8*Calculator!E9*Calculator!E10*Calculator!D19)/(Calculator!E11-15)),0)</f>
        <v>0</v>
      </c>
      <c r="E9" s="22" t="e">
        <f>ROUNDUP((D9/Calculator!$E$12),0)</f>
        <v>#DIV/0!</v>
      </c>
    </row>
    <row r="10" spans="3:10" ht="16">
      <c r="C10" s="21" t="s">
        <v>6</v>
      </c>
      <c r="D10" s="7">
        <f>ROUNDUP(((Calculator!E6*Calculator!E7*Calculator!E8*Calculator!E9*Calculator!E10*Calculator!D20)/(Calculator!E11-15)),0)</f>
        <v>0</v>
      </c>
      <c r="E10" s="22" t="e">
        <f>ROUNDUP((D10/Calculator!$E$12),0)</f>
        <v>#DIV/0!</v>
      </c>
    </row>
    <row r="11" spans="3:10" ht="17" thickBot="1">
      <c r="C11" s="23" t="s">
        <v>7</v>
      </c>
      <c r="D11" s="8">
        <f>ROUNDUP(((Calculator!E6*Calculator!E7*Calculator!E8*Calculator!E9*Calculator!E10*Calculator!D21)/(Calculator!E11-15)),0)</f>
        <v>0</v>
      </c>
      <c r="E11" s="24" t="e">
        <f>ROUNDUP((D11/Calculator!$E$12),0)</f>
        <v>#DIV/0!</v>
      </c>
    </row>
    <row r="12" spans="3:10" s="13" customFormat="1" ht="16" thickBot="1"/>
    <row r="13" spans="3:10" ht="22">
      <c r="C13" s="38" t="s">
        <v>19</v>
      </c>
      <c r="D13" s="39"/>
      <c r="E13" s="40"/>
    </row>
    <row r="14" spans="3:10" ht="16">
      <c r="C14" s="41" t="s">
        <v>28</v>
      </c>
      <c r="D14" s="42"/>
      <c r="E14" s="25" t="s">
        <v>17</v>
      </c>
    </row>
    <row r="15" spans="3:10" ht="16">
      <c r="C15" s="21" t="s">
        <v>8</v>
      </c>
      <c r="D15" s="7">
        <f>Calculator!E6*1.1</f>
        <v>0</v>
      </c>
      <c r="E15" s="22" t="e">
        <f>ROUNDUP((D15/Calculator!$E$12),0)</f>
        <v>#DIV/0!</v>
      </c>
    </row>
    <row r="16" spans="3:10" ht="16">
      <c r="C16" s="21" t="s">
        <v>4</v>
      </c>
      <c r="D16" s="7">
        <f>Calculator!E6*1.1</f>
        <v>0</v>
      </c>
      <c r="E16" s="22" t="e">
        <f>ROUNDUP((D16/Calculator!$E$12),0)</f>
        <v>#DIV/0!</v>
      </c>
    </row>
    <row r="17" spans="3:5" ht="16">
      <c r="C17" s="21" t="s">
        <v>5</v>
      </c>
      <c r="D17" s="7">
        <f>Calculator!E6*1.1</f>
        <v>0</v>
      </c>
      <c r="E17" s="22" t="e">
        <f>ROUNDUP((D17/Calculator!$E$12),0)</f>
        <v>#DIV/0!</v>
      </c>
    </row>
    <row r="18" spans="3:5" ht="16">
      <c r="C18" s="21" t="s">
        <v>6</v>
      </c>
      <c r="D18" s="7">
        <f>Calculator!E6*1.1</f>
        <v>0</v>
      </c>
      <c r="E18" s="22" t="e">
        <f>ROUNDUP((D18/Calculator!$E$12),0)</f>
        <v>#DIV/0!</v>
      </c>
    </row>
    <row r="19" spans="3:5" ht="16">
      <c r="C19" s="21" t="s">
        <v>7</v>
      </c>
      <c r="D19" s="7">
        <f>Calculator!E6*1.1</f>
        <v>0</v>
      </c>
      <c r="E19" s="22" t="e">
        <f>ROUNDUP((D19/Calculator!$E$12),0)</f>
        <v>#DIV/0!</v>
      </c>
    </row>
    <row r="20" spans="3:5" ht="16">
      <c r="C20" s="41" t="s">
        <v>23</v>
      </c>
      <c r="D20" s="42"/>
      <c r="E20" s="25" t="s">
        <v>17</v>
      </c>
    </row>
    <row r="21" spans="3:5" ht="16">
      <c r="C21" s="21" t="s">
        <v>8</v>
      </c>
      <c r="D21" s="7">
        <f>ROUNDUP((((Calculator!I17*Calculator!$E$6)*Calculator!$E$8*Calculator!$E$9*Calculator!$E$10)/Calculator!$E$13),0)</f>
        <v>0</v>
      </c>
      <c r="E21" s="22">
        <f>ROUNDUP((D21/Calculator!$E$14),0)</f>
        <v>0</v>
      </c>
    </row>
    <row r="22" spans="3:5" ht="16">
      <c r="C22" s="21" t="s">
        <v>4</v>
      </c>
      <c r="D22" s="7">
        <f>ROUNDUP((((Calculator!I18*Calculator!$E$6)*Calculator!$E$8*Calculator!$E$9*Calculator!$E$10)/Calculator!$E$13),0)</f>
        <v>0</v>
      </c>
      <c r="E22" s="22">
        <f>ROUNDUP((D22/Calculator!$E$14),0)</f>
        <v>0</v>
      </c>
    </row>
    <row r="23" spans="3:5" ht="16">
      <c r="C23" s="21" t="s">
        <v>5</v>
      </c>
      <c r="D23" s="7">
        <f>ROUNDUP((((Calculator!I19*Calculator!$E$6)*Calculator!$E$8*Calculator!$E$9*Calculator!$E$10)/Calculator!$E$13),0)</f>
        <v>0</v>
      </c>
      <c r="E23" s="22">
        <f>ROUNDUP((D23/Calculator!$E$14),0)</f>
        <v>0</v>
      </c>
    </row>
    <row r="24" spans="3:5" ht="16">
      <c r="C24" s="21" t="s">
        <v>6</v>
      </c>
      <c r="D24" s="7">
        <f>ROUNDUP((((Calculator!I20*Calculator!$E$6)*Calculator!$E$8*Calculator!$E$9*Calculator!$E$10)/Calculator!$E$13),0)</f>
        <v>0</v>
      </c>
      <c r="E24" s="22">
        <f>ROUNDUP((D24/Calculator!$E$14),0)</f>
        <v>0</v>
      </c>
    </row>
    <row r="25" spans="3:5" ht="17" thickBot="1">
      <c r="C25" s="23" t="s">
        <v>7</v>
      </c>
      <c r="D25" s="8">
        <f>ROUNDUP((((Calculator!I21*Calculator!$E$6)*Calculator!$E$8*Calculator!$E$9*Calculator!$E$10)/Calculator!$E$13),0)</f>
        <v>0</v>
      </c>
      <c r="E25" s="24">
        <f>ROUNDUP((D25/Calculator!$E$14),0)</f>
        <v>0</v>
      </c>
    </row>
    <row r="26" spans="3:5" s="13" customFormat="1" ht="16" thickBot="1"/>
    <row r="27" spans="3:5" ht="22">
      <c r="C27" s="38" t="s">
        <v>20</v>
      </c>
      <c r="D27" s="39"/>
      <c r="E27" s="40"/>
    </row>
    <row r="28" spans="3:5" ht="16">
      <c r="C28" s="11" t="s">
        <v>28</v>
      </c>
      <c r="D28" s="12"/>
      <c r="E28" s="25" t="s">
        <v>17</v>
      </c>
    </row>
    <row r="29" spans="3:5" ht="16">
      <c r="C29" s="21" t="s">
        <v>8</v>
      </c>
      <c r="D29" s="7">
        <f>Calculator!$E$6*1.1</f>
        <v>0</v>
      </c>
      <c r="E29" s="22" t="e">
        <f>ROUNDUP((D29/Calculator!$E$12),0)</f>
        <v>#DIV/0!</v>
      </c>
    </row>
    <row r="30" spans="3:5" ht="16">
      <c r="C30" s="21" t="s">
        <v>4</v>
      </c>
      <c r="D30" s="7">
        <f>Calculator!$E$6*1.1</f>
        <v>0</v>
      </c>
      <c r="E30" s="22" t="e">
        <f>ROUNDUP((D30/Calculator!$E$12),0)</f>
        <v>#DIV/0!</v>
      </c>
    </row>
    <row r="31" spans="3:5" ht="16">
      <c r="C31" s="21" t="s">
        <v>5</v>
      </c>
      <c r="D31" s="7">
        <f>Calculator!$E$6*1.1</f>
        <v>0</v>
      </c>
      <c r="E31" s="22" t="e">
        <f>ROUNDUP((D31/Calculator!$E$12),0)</f>
        <v>#DIV/0!</v>
      </c>
    </row>
    <row r="32" spans="3:5" ht="16">
      <c r="C32" s="21" t="s">
        <v>6</v>
      </c>
      <c r="D32" s="7">
        <f>Calculator!$E$6*1.1</f>
        <v>0</v>
      </c>
      <c r="E32" s="22" t="e">
        <f>ROUNDUP((D32/Calculator!$E$12),0)</f>
        <v>#DIV/0!</v>
      </c>
    </row>
    <row r="33" spans="3:5" ht="16">
      <c r="C33" s="21" t="s">
        <v>7</v>
      </c>
      <c r="D33" s="7">
        <f>Calculator!$E$6*1.1</f>
        <v>0</v>
      </c>
      <c r="E33" s="22" t="e">
        <f>ROUNDUP((D33/Calculator!$E$12),0)</f>
        <v>#DIV/0!</v>
      </c>
    </row>
    <row r="34" spans="3:5" ht="16">
      <c r="C34" s="11" t="s">
        <v>23</v>
      </c>
      <c r="D34" s="12"/>
      <c r="E34" s="25" t="s">
        <v>17</v>
      </c>
    </row>
    <row r="35" spans="3:5" ht="16">
      <c r="C35" s="21" t="s">
        <v>8</v>
      </c>
      <c r="D35" s="7">
        <f>ROUNDUP(((Calculator!$E$6*Calculator!$E$7*Calculator!$E$8*Calculator!$E$9*Calculator!$E$10*Calculator!D17)/Calculator!$E$13),0)</f>
        <v>0</v>
      </c>
      <c r="E35" s="22">
        <f>ROUNDUP(D35/Calculator!$E$14,0)</f>
        <v>0</v>
      </c>
    </row>
    <row r="36" spans="3:5" ht="16">
      <c r="C36" s="21" t="s">
        <v>4</v>
      </c>
      <c r="D36" s="7">
        <f>ROUNDUP(((Calculator!$E$6*Calculator!$E$7*Calculator!$E$8*Calculator!$E$9*Calculator!$E$10*Calculator!D18)/Calculator!$E$13),0)</f>
        <v>0</v>
      </c>
      <c r="E36" s="22">
        <f>ROUNDUP(D36/Calculator!$E$14,0)</f>
        <v>0</v>
      </c>
    </row>
    <row r="37" spans="3:5" ht="16">
      <c r="C37" s="21" t="s">
        <v>5</v>
      </c>
      <c r="D37" s="7">
        <f>ROUNDUP(((Calculator!$E$6*Calculator!$E$7*Calculator!$E$8*Calculator!$E$9*Calculator!$E$10*Calculator!D19)/Calculator!$E$13),0)</f>
        <v>0</v>
      </c>
      <c r="E37" s="22">
        <f>ROUNDUP(D37/Calculator!$E$14,0)</f>
        <v>0</v>
      </c>
    </row>
    <row r="38" spans="3:5" ht="16">
      <c r="C38" s="21" t="s">
        <v>6</v>
      </c>
      <c r="D38" s="7">
        <f>ROUNDUP(((Calculator!$E$6*Calculator!$E$7*Calculator!$E$8*Calculator!$E$9*Calculator!$E$10*Calculator!D20)/Calculator!$E$13),0)</f>
        <v>0</v>
      </c>
      <c r="E38" s="22">
        <f>ROUNDUP(D38/Calculator!$E$14,0)</f>
        <v>0</v>
      </c>
    </row>
    <row r="39" spans="3:5" ht="17" thickBot="1">
      <c r="C39" s="23" t="s">
        <v>7</v>
      </c>
      <c r="D39" s="8">
        <f>ROUNDUP(((Calculator!$E$6*Calculator!$E$7*Calculator!$E$8*Calculator!$E$9*Calculator!$E$10*Calculator!D21)/Calculator!$E$13),0)</f>
        <v>0</v>
      </c>
      <c r="E39" s="24">
        <f>ROUNDUP(D39/Calculator!$E$14,0)</f>
        <v>0</v>
      </c>
    </row>
    <row r="40" spans="3:5" s="13" customFormat="1"/>
    <row r="41" spans="3:5" s="13" customFormat="1"/>
    <row r="42" spans="3:5" s="13" customFormat="1"/>
    <row r="43" spans="3:5" s="13" customFormat="1"/>
    <row r="44" spans="3:5" s="13" customFormat="1"/>
    <row r="45" spans="3:5" s="13" customFormat="1"/>
    <row r="46" spans="3:5" s="13" customFormat="1"/>
    <row r="47" spans="3:5" s="13" customFormat="1"/>
    <row r="48" spans="3:5" s="13" customFormat="1"/>
    <row r="49" s="13" customFormat="1"/>
    <row r="50" s="13" customFormat="1"/>
    <row r="51" s="13" customFormat="1"/>
    <row r="52" s="13" customFormat="1"/>
    <row r="53" s="13" customFormat="1"/>
    <row r="54" s="13" customFormat="1"/>
    <row r="55" s="13" customFormat="1"/>
    <row r="56" s="13" customFormat="1"/>
    <row r="57" s="13" customFormat="1"/>
    <row r="58" s="13" customFormat="1"/>
    <row r="59" s="13" customFormat="1"/>
    <row r="60" s="13" customFormat="1"/>
    <row r="61" s="13" customFormat="1"/>
    <row r="62" s="13" customFormat="1"/>
    <row r="63" s="13" customFormat="1"/>
    <row r="64" s="13" customFormat="1"/>
    <row r="65" s="13" customFormat="1"/>
    <row r="66" s="13" customFormat="1"/>
    <row r="67" s="13" customFormat="1"/>
    <row r="68" s="13" customFormat="1"/>
    <row r="69" s="13" customFormat="1"/>
    <row r="70" s="13" customFormat="1"/>
    <row r="71" s="13" customFormat="1"/>
    <row r="72" s="13" customFormat="1"/>
    <row r="73" s="13" customFormat="1"/>
    <row r="74" s="13" customFormat="1"/>
    <row r="75" s="13" customFormat="1"/>
    <row r="76" s="13" customFormat="1"/>
    <row r="77" s="13" customFormat="1"/>
    <row r="78" s="13" customFormat="1"/>
    <row r="79" s="13" customFormat="1"/>
    <row r="80" s="13" customFormat="1"/>
    <row r="81" s="13" customFormat="1"/>
    <row r="82" s="13" customFormat="1"/>
    <row r="83" s="13" customFormat="1"/>
    <row r="84" s="13" customFormat="1"/>
    <row r="85" s="13" customFormat="1"/>
    <row r="86" s="13" customFormat="1"/>
    <row r="87" s="13" customFormat="1"/>
    <row r="88" s="13" customFormat="1"/>
    <row r="89" s="13" customFormat="1"/>
    <row r="90" s="13" customFormat="1"/>
    <row r="91" s="13" customFormat="1"/>
    <row r="92" s="13" customFormat="1"/>
    <row r="93" s="13" customFormat="1"/>
    <row r="94" s="13" customFormat="1"/>
    <row r="95" s="13" customFormat="1"/>
    <row r="96" s="13" customFormat="1"/>
    <row r="97" s="13" customFormat="1"/>
    <row r="98" s="13" customFormat="1"/>
    <row r="99" s="13" customFormat="1"/>
    <row r="100" s="13" customFormat="1"/>
    <row r="101" s="13" customFormat="1"/>
    <row r="102" s="13" customFormat="1"/>
    <row r="103" s="13" customFormat="1"/>
    <row r="104" s="13" customFormat="1"/>
    <row r="105" s="13" customFormat="1"/>
    <row r="106" s="13" customFormat="1"/>
    <row r="107" s="13" customFormat="1"/>
    <row r="108" s="13" customFormat="1"/>
    <row r="109" s="13" customFormat="1"/>
    <row r="110" s="13" customFormat="1"/>
    <row r="111" s="13" customFormat="1"/>
    <row r="112" s="13" customFormat="1"/>
    <row r="113" s="13" customFormat="1"/>
    <row r="114" s="13" customFormat="1"/>
    <row r="115" s="13" customFormat="1"/>
    <row r="116" s="13" customFormat="1"/>
    <row r="117" s="13" customFormat="1"/>
    <row r="118" s="13" customFormat="1"/>
    <row r="119" s="13" customFormat="1"/>
    <row r="120" s="13" customFormat="1"/>
    <row r="121" s="13" customFormat="1"/>
    <row r="122" s="13" customFormat="1"/>
    <row r="123" s="13" customFormat="1"/>
    <row r="124" s="13" customFormat="1"/>
    <row r="125" s="13" customFormat="1"/>
    <row r="126" s="13" customFormat="1"/>
    <row r="127" s="13" customFormat="1"/>
    <row r="128" s="13" customFormat="1"/>
    <row r="129" s="13" customFormat="1"/>
    <row r="130" s="13" customFormat="1"/>
    <row r="131" s="13" customFormat="1"/>
    <row r="132" s="13" customFormat="1"/>
    <row r="133" s="13" customFormat="1"/>
    <row r="134" s="13" customFormat="1"/>
    <row r="135" s="13" customFormat="1"/>
    <row r="136" s="13" customFormat="1"/>
    <row r="137" s="13" customFormat="1"/>
    <row r="138" s="13" customFormat="1"/>
    <row r="139" s="13" customFormat="1"/>
    <row r="140" s="13" customFormat="1"/>
    <row r="141" s="13" customFormat="1"/>
    <row r="142" s="13" customFormat="1"/>
    <row r="143" s="13" customFormat="1"/>
    <row r="144" s="13" customFormat="1"/>
    <row r="145" s="13" customFormat="1"/>
    <row r="146" s="13" customFormat="1"/>
    <row r="147" s="13" customFormat="1"/>
    <row r="148" s="13" customFormat="1"/>
    <row r="149" s="13" customFormat="1"/>
    <row r="150" s="13" customFormat="1"/>
    <row r="151" s="13" customFormat="1"/>
    <row r="152" s="13" customFormat="1"/>
    <row r="153" s="13" customFormat="1"/>
    <row r="154" s="13" customFormat="1"/>
    <row r="155" s="13" customFormat="1"/>
    <row r="156" s="13" customFormat="1"/>
    <row r="157" s="13" customFormat="1"/>
    <row r="158" s="13" customFormat="1"/>
    <row r="159" s="13" customFormat="1"/>
    <row r="160" s="13" customFormat="1"/>
    <row r="161" s="13" customFormat="1"/>
    <row r="162" s="13" customFormat="1"/>
    <row r="163" s="13" customFormat="1"/>
    <row r="164" s="13" customFormat="1"/>
    <row r="165" s="13" customFormat="1"/>
    <row r="166" s="13" customFormat="1"/>
    <row r="167" s="13" customFormat="1"/>
    <row r="168" s="13" customFormat="1"/>
    <row r="169" s="13" customFormat="1"/>
    <row r="170" s="13" customFormat="1"/>
    <row r="171" s="13" customFormat="1"/>
    <row r="172" s="13" customFormat="1"/>
    <row r="173" s="13" customFormat="1"/>
    <row r="174" s="13" customFormat="1"/>
    <row r="175" s="13" customFormat="1"/>
    <row r="176" s="13" customFormat="1"/>
    <row r="177" s="13" customFormat="1"/>
    <row r="178" s="13" customFormat="1"/>
    <row r="179" s="13" customFormat="1"/>
    <row r="180" s="13" customFormat="1"/>
    <row r="181" s="13" customFormat="1"/>
    <row r="182" s="13" customFormat="1"/>
    <row r="183" s="13" customFormat="1"/>
    <row r="184" s="13" customFormat="1"/>
    <row r="185" s="13" customFormat="1"/>
    <row r="186" s="13" customFormat="1"/>
    <row r="187" s="13" customFormat="1"/>
    <row r="188" s="13" customFormat="1"/>
    <row r="189" s="13" customFormat="1"/>
    <row r="190" s="13" customFormat="1"/>
    <row r="191" s="13" customFormat="1"/>
    <row r="192" s="13" customFormat="1"/>
    <row r="193" s="13" customFormat="1"/>
    <row r="194" s="13" customFormat="1"/>
    <row r="195" s="13" customFormat="1"/>
    <row r="196" s="13" customFormat="1"/>
    <row r="197" s="13" customFormat="1"/>
    <row r="198" s="13" customFormat="1"/>
    <row r="199" s="13" customFormat="1"/>
    <row r="200" s="13" customFormat="1"/>
    <row r="201" s="13" customFormat="1"/>
    <row r="202" s="13" customFormat="1"/>
    <row r="203" s="13" customFormat="1"/>
    <row r="204" s="13" customFormat="1"/>
    <row r="205" s="13" customFormat="1"/>
    <row r="206" s="13" customFormat="1"/>
    <row r="207" s="13" customFormat="1"/>
    <row r="208" s="13" customFormat="1"/>
    <row r="209" s="13" customFormat="1"/>
    <row r="210" s="13" customFormat="1"/>
    <row r="211" s="13" customFormat="1"/>
    <row r="212" s="13" customFormat="1"/>
    <row r="213" s="13" customFormat="1"/>
  </sheetData>
  <sheetProtection algorithmName="SHA-512" hashValue="nufyE8hiBIlErMZhor2WQ1XKXFoGQiZ7Im6xeMsC9PPOm0zo+/MgdHghK1pDuhAr8ZEuXj3NuVeoKJbQS7ZtbA==" saltValue="n8UOnaC/HLhsjJ4v6rGcCA==" spinCount="100000" sheet="1" objects="1" scenarios="1"/>
  <mergeCells count="6">
    <mergeCell ref="C27:E27"/>
    <mergeCell ref="C20:D20"/>
    <mergeCell ref="C6:D6"/>
    <mergeCell ref="C5:E5"/>
    <mergeCell ref="C13:E13"/>
    <mergeCell ref="C14:D14"/>
  </mergeCells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Calculator</vt:lpstr>
      <vt:lpstr>Quantities Required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Leader</dc:creator>
  <cp:lastModifiedBy>Gray, Darryl 366</cp:lastModifiedBy>
  <dcterms:created xsi:type="dcterms:W3CDTF">2022-12-30T15:38:41Z</dcterms:created>
  <dcterms:modified xsi:type="dcterms:W3CDTF">2026-07-23T10:47:03Z</dcterms:modified>
</cp:coreProperties>
</file>